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02B4A506-3416-412F-960F-5A890FA828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7" l="1"/>
  <c r="C23" i="7"/>
  <c r="C22" i="7"/>
  <c r="C20" i="7"/>
  <c r="C21" i="7"/>
  <c r="C19" i="7" l="1"/>
  <c r="C25" i="7" l="1"/>
  <c r="C18" i="7" l="1"/>
  <c r="B13" i="7" s="1"/>
  <c r="C13" i="7" s="1"/>
  <c r="B10" i="7" l="1"/>
  <c r="C10" i="7" s="1"/>
  <c r="B9" i="7"/>
  <c r="C9" i="7" s="1"/>
  <c r="B8" i="7"/>
  <c r="C8" i="7" s="1"/>
  <c r="B7" i="7"/>
  <c r="B6" i="7"/>
  <c r="C6" i="7" s="1"/>
  <c r="B12" i="7"/>
  <c r="C12" i="7" s="1"/>
  <c r="B11" i="7"/>
  <c r="C11" i="7" s="1"/>
  <c r="A2" i="12"/>
  <c r="C15" i="7" l="1"/>
  <c r="C3" i="7" l="1"/>
  <c r="C7" i="7" l="1"/>
</calcChain>
</file>

<file path=xl/sharedStrings.xml><?xml version="1.0" encoding="utf-8"?>
<sst xmlns="http://schemas.openxmlformats.org/spreadsheetml/2006/main" count="100" uniqueCount="93">
  <si>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</si>
  <si>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</si>
  <si>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</si>
  <si>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</si>
  <si>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</si>
  <si>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</si>
  <si>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</si>
  <si>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</si>
  <si>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</si>
  <si>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</si>
  <si>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</si>
  <si>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</si>
  <si>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</si>
  <si>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</si>
  <si>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</si>
  <si>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</si>
  <si>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</si>
  <si>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</si>
  <si>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</si>
  <si>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</si>
  <si>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</si>
  <si>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</si>
  <si>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</si>
  <si>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</si>
  <si>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</si>
  <si>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</si>
  <si>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</si>
  <si>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</si>
  <si>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</si>
  <si>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</si>
  <si>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</si>
  <si>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</si>
  <si>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</si>
  <si>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</si>
  <si>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</si>
  <si>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</si>
  <si>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</si>
  <si>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</si>
  <si>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</si>
  <si>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</si>
  <si>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</si>
  <si>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</si>
  <si>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</si>
  <si>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</si>
  <si>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</si>
  <si>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</si>
  <si>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Способ монтажа</t>
  </si>
  <si>
    <t xml:space="preserve">1. Наименование для кодировки РИМ </t>
  </si>
  <si>
    <t>шт</t>
  </si>
  <si>
    <t>Рамка с клик-профилем</t>
  </si>
  <si>
    <t>Рамка</t>
  </si>
  <si>
    <t>с клик-профилем</t>
  </si>
  <si>
    <t>А2</t>
  </si>
  <si>
    <t>Крепежные элементы</t>
  </si>
  <si>
    <t>1. Рамка с клик-профилем
2. Комплект крепежей.</t>
  </si>
  <si>
    <t>Количество сторон</t>
  </si>
  <si>
    <t>Типоразмер 2
(Т2)</t>
  </si>
  <si>
    <t>А3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</si>
  <si>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</si>
  <si>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</si>
  <si>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</si>
  <si>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</si>
  <si>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</si>
  <si>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</si>
  <si>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Черепков П. В.</t>
  </si>
  <si>
    <t>Директор департамента по эксплуатации</t>
  </si>
  <si>
    <t>ТЗ-267/20</t>
  </si>
  <si>
    <t>Зима И.В.</t>
  </si>
  <si>
    <t>А1</t>
  </si>
  <si>
    <t>Типоразмер 3
(Т3)</t>
  </si>
  <si>
    <t>Определяется индивидуально.</t>
  </si>
  <si>
    <t>Департамент по эксплуатации</t>
  </si>
  <si>
    <t>А4</t>
  </si>
  <si>
    <t>МФ</t>
  </si>
  <si>
    <t>бессрочно</t>
  </si>
  <si>
    <t>Малые форматы</t>
  </si>
  <si>
    <t>Вариант 1 (В1)</t>
  </si>
  <si>
    <t>Вариант 2 (В2)</t>
  </si>
  <si>
    <t>Цвет</t>
  </si>
  <si>
    <t>с окраской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</si>
  <si>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</si>
  <si>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</si>
  <si>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Шкарина Е.Н.</t>
  </si>
  <si>
    <t>Руководитель сектора</t>
  </si>
  <si>
    <t>А0</t>
  </si>
  <si>
    <t>Типоразмер 4
(Т4)</t>
  </si>
  <si>
    <t>Типоразмер 5
(Т5)</t>
  </si>
  <si>
    <t xml:space="preserve">1. ПВХ 2-3 мм.
2. Клик-профиль 25 мм.
3. Протектор - ПЭТ антиблик 0,4-0,7 м.
4. Декоративные уголки
</t>
  </si>
  <si>
    <t>ПВХ+клик-профиль+ПЭТ</t>
  </si>
  <si>
    <t>односторонняя</t>
  </si>
  <si>
    <t>* саморезы (4 шт)
* двусторонний прозрачный акриловый скотч/вспененный скотч
* леска прозрачная устойчивая к деформации/трос тонкий (кол-во определяется в зависимости от высоты потолка) + крепежные элементы для крепления лески, троса к потолочному перекрытию/несущим конструкциям (выбираются в зависимости от типа потолочного перекрытия/несущих конструкций)
Комплект крепежных элементов определяется индивидуально в зависимости от места размещения клик-рамки и согласно инструкции по монтажу.</t>
  </si>
  <si>
    <t xml:space="preserve">1. ПВХ 2-3 мм.
2. Клик-профиль 25 мм. Порошковая окраска по палитре RAL
3. Протектор - ПЭТ антиблик 0,4-0,7 м.
*Для формата МК RAL 4010 
или другие цвеа согласно макета
</t>
  </si>
  <si>
    <t xml:space="preserve">При размещении на стену рамка с клик-профилем монтируется вплотную к стене на саморезы.
При размещении на витраж рамка с клик-профилем монтируется на скотч.
При подвесном размещении рамка с клик-профилем монтируется к потолочному перекрытию/несущим конструкциям с помощью лески/троса и крепежных элементов.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</si>
</sst>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01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7" fillId="2" borderId="6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5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7" fillId="2" borderId="17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9" fillId="2" borderId="25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15" fillId="0" borderId="0" xfId="3" applyFont="1" applyAlignment="1">
      <alignment vertical="center" wrapText="1"/>
    </xf>
    <xf numFmtId="0" fontId="12" fillId="0" borderId="0" xfId="3" applyFont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vertical="top" wrapText="1"/>
    </xf>
    <xf numFmtId="0" fontId="16" fillId="0" borderId="24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3" fillId="0" borderId="14" xfId="2" applyBorder="1" applyAlignment="1">
      <alignment horizontal="left"/>
    </xf>
    <xf numFmtId="0" fontId="3" fillId="0" borderId="13" xfId="2" applyBorder="1" applyAlignment="1">
      <alignment horizontal="left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2" borderId="18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left" vertical="top"/>
    </xf>
    <xf numFmtId="0" fontId="4" fillId="2" borderId="18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E1038146-91A2-4127-AA18-F4EB7EEC4DC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1314450</xdr:colOff>
      <xdr:row>5</xdr:row>
      <xdr:rowOff>47625</xdr:rowOff>
    </xdr:from>
    <xdr:to>
      <xdr:col>1</xdr:col>
      <xdr:colOff>3629348</xdr:colOff>
      <xdr:row>5</xdr:row>
      <xdr:rowOff>1095521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8100" y="1028700"/>
          <a:ext cx="2314898" cy="1047896"/>
        </a:xfrm>
        <a:prstGeom prst="rect">
          <a:avLst/>
        </a:prstGeom>
      </xdr:spPr>
    </xdr:pic>
    <xdr:clientData/>
  </xdr:twoCellAnchor>
  <xdr:twoCellAnchor>
    <xdr:from>
      <xdr:col>1</xdr:col>
      <xdr:colOff>104776</xdr:colOff>
      <xdr:row>5</xdr:row>
      <xdr:rowOff>57150</xdr:rowOff>
    </xdr:from>
    <xdr:to>
      <xdr:col>1</xdr:col>
      <xdr:colOff>1190626</xdr:colOff>
      <xdr:row>5</xdr:row>
      <xdr:rowOff>1818707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6" y="1038225"/>
          <a:ext cx="1085850" cy="1761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3921760</xdr:colOff>
      <xdr:row>5</xdr:row>
      <xdr:rowOff>55489</xdr:rowOff>
    </xdr:from>
    <xdr:to>
      <xdr:col>2</xdr:col>
      <xdr:colOff>1279361</xdr:colOff>
      <xdr:row>5</xdr:row>
      <xdr:rowOff>1809750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4C932E6-27BC-45F5-A9BB-ACBA5F3DD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27800" y="985129"/>
          <a:ext cx="1617181" cy="1754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zoomScaleNormal="100" workbookViewId="0">
      <selection activeCell="B17" sqref="B17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31</v>
      </c>
      <c r="B2" s="42" t="s">
        <v>66</v>
      </c>
      <c r="E2" s="4" t="s">
        <v>32</v>
      </c>
    </row>
    <row r="3" spans="1:5" x14ac:dyDescent="0.25">
      <c r="A3" s="5" t="s">
        <v>30</v>
      </c>
      <c r="B3" s="6" t="s">
        <v>49</v>
      </c>
      <c r="E3" s="4" t="s">
        <v>25</v>
      </c>
    </row>
    <row r="4" spans="1:5" x14ac:dyDescent="0.25">
      <c r="A4" s="5" t="s">
        <v>21</v>
      </c>
      <c r="B4" s="43">
        <v>44851</v>
      </c>
    </row>
    <row r="5" spans="1:5" x14ac:dyDescent="0.25">
      <c r="A5" s="5" t="s">
        <v>22</v>
      </c>
      <c r="B5" s="6" t="s">
        <v>74</v>
      </c>
    </row>
    <row r="6" spans="1:5" x14ac:dyDescent="0.25">
      <c r="A6" s="5" t="s">
        <v>6</v>
      </c>
      <c r="B6" s="7" t="s">
        <v>75</v>
      </c>
    </row>
    <row r="7" spans="1:5" x14ac:dyDescent="0.25">
      <c r="A7" s="5" t="s">
        <v>23</v>
      </c>
      <c r="B7" s="7" t="s">
        <v>30</v>
      </c>
    </row>
    <row r="8" spans="1:5" x14ac:dyDescent="0.25">
      <c r="A8" s="5" t="s">
        <v>24</v>
      </c>
      <c r="B8" s="7" t="s">
        <v>32</v>
      </c>
    </row>
    <row r="9" spans="1:5" x14ac:dyDescent="0.25">
      <c r="A9" s="5" t="s">
        <v>26</v>
      </c>
      <c r="B9" s="7" t="s">
        <v>63</v>
      </c>
    </row>
    <row r="13" spans="1:5" ht="14.4" thickBot="1" x14ac:dyDescent="0.3">
      <c r="A13" s="49" t="s">
        <v>13</v>
      </c>
      <c r="B13" s="50"/>
      <c r="C13" s="46" t="s">
        <v>82</v>
      </c>
    </row>
    <row r="14" spans="1:5" x14ac:dyDescent="0.25">
      <c r="A14" s="51"/>
      <c r="B14" s="52"/>
      <c r="C14" s="46" t="s">
        <v>83</v>
      </c>
    </row>
    <row r="15" spans="1:5" x14ac:dyDescent="0.25">
      <c r="A15" s="51"/>
      <c r="B15" s="52"/>
      <c r="C15" s="46" t="s">
        <v>27</v>
      </c>
    </row>
    <row r="16" spans="1:5" x14ac:dyDescent="0.25">
      <c r="A16" s="53"/>
      <c r="B16" s="54"/>
      <c r="C16" s="46" t="s">
        <v>28</v>
      </c>
    </row>
    <row r="17" spans="1:3" x14ac:dyDescent="0.25">
      <c r="A17" s="55"/>
      <c r="B17" s="56"/>
      <c r="C17" s="47"/>
    </row>
    <row r="18" spans="1:3" ht="26.4" x14ac:dyDescent="0.25">
      <c r="A18" s="55"/>
      <c r="B18" s="56"/>
      <c r="C18" s="46" t="s">
        <v>80</v>
      </c>
    </row>
    <row r="19" spans="1:3" x14ac:dyDescent="0.25">
      <c r="A19" s="55"/>
      <c r="B19" s="56"/>
      <c r="C19" s="47"/>
    </row>
    <row r="20" spans="1:3" ht="14.4" thickBot="1" x14ac:dyDescent="0.3">
      <c r="A20" s="49" t="s">
        <v>14</v>
      </c>
      <c r="B20" s="50"/>
      <c r="C20" s="46" t="s">
        <v>67</v>
      </c>
    </row>
    <row r="21" spans="1:3" x14ac:dyDescent="0.25">
      <c r="A21" s="53"/>
      <c r="B21" s="56"/>
      <c r="C21" s="46" t="s">
        <v>81</v>
      </c>
    </row>
    <row r="22" spans="1:3" x14ac:dyDescent="0.25">
      <c r="A22" s="55"/>
      <c r="B22" s="56"/>
      <c r="C22" s="47"/>
    </row>
    <row r="23" spans="1:3" ht="26.4" x14ac:dyDescent="0.25">
      <c r="A23" s="55"/>
      <c r="B23" s="56"/>
      <c r="C23" s="46" t="s">
        <v>80</v>
      </c>
    </row>
    <row r="24" spans="1:3" x14ac:dyDescent="0.25">
      <c r="A24" s="55"/>
      <c r="B24" s="56"/>
      <c r="C24" s="54"/>
    </row>
    <row r="25" spans="1:3" ht="14.4" thickBot="1" x14ac:dyDescent="0.3">
      <c r="A25" s="58" t="s">
        <v>14</v>
      </c>
      <c r="B25" s="50"/>
      <c r="C25" s="57" t="s">
        <v>64</v>
      </c>
    </row>
    <row r="26" spans="1:3" x14ac:dyDescent="0.25">
      <c r="A26" s="59"/>
      <c r="B26" s="56"/>
      <c r="C26" s="57" t="s">
        <v>65</v>
      </c>
    </row>
    <row r="27" spans="1:3" x14ac:dyDescent="0.25">
      <c r="A27" s="60"/>
      <c r="B27" s="56"/>
      <c r="C27" s="57"/>
    </row>
    <row r="28" spans="1:3" x14ac:dyDescent="0.25">
      <c r="A28" s="60"/>
      <c r="B28" s="56"/>
      <c r="C28" s="57" t="s">
        <v>71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zoomScaleNormal="100" workbookViewId="0">
      <selection activeCell="B22" sqref="B22:C22"/>
    </sheetView>
  </sheetViews>
  <sheetFormatPr defaultColWidth="9.109375" defaultRowHeight="13.8" x14ac:dyDescent="0.3"/>
  <cols>
    <col min="1" max="1" width="38" style="23" customWidth="1"/>
    <col min="2" max="2" width="62.109375" style="23" customWidth="1"/>
    <col min="3" max="3" width="63.33203125" style="23" customWidth="1"/>
    <col min="4" max="4" width="57.5546875" style="23" customWidth="1"/>
    <col min="5" max="5" width="25.6640625" style="23" customWidth="1"/>
    <col min="6" max="6" width="24.88671875" style="23" customWidth="1"/>
    <col min="7" max="7" width="26.6640625" style="23" customWidth="1"/>
    <col min="8" max="8" width="16.88671875" style="23" customWidth="1"/>
    <col min="9" max="9" width="25.6640625" style="23" customWidth="1"/>
    <col min="10" max="10" width="21.33203125" style="23" customWidth="1"/>
    <col min="11" max="11" width="11.109375" style="23" customWidth="1"/>
    <col min="12" max="16384" width="9.109375" style="23"/>
  </cols>
  <sheetData>
    <row r="1" spans="1:3" x14ac:dyDescent="0.3">
      <c r="A1" s="24" t="s">
        <v>33</v>
      </c>
      <c r="B1" s="8"/>
    </row>
    <row r="2" spans="1:3" x14ac:dyDescent="0.3">
      <c r="A2" s="17" t="str">
        <f>Шифр!$B$2</f>
        <v>ТЗ-267/20</v>
      </c>
      <c r="B2" s="8"/>
    </row>
    <row r="3" spans="1:3" ht="14.4" thickBot="1" x14ac:dyDescent="0.35">
      <c r="A3" s="8"/>
      <c r="B3" s="8"/>
    </row>
    <row r="4" spans="1:3" ht="15.75" customHeight="1" x14ac:dyDescent="0.3">
      <c r="A4" s="25" t="s">
        <v>7</v>
      </c>
      <c r="B4" s="91" t="s">
        <v>50</v>
      </c>
      <c r="C4" s="92"/>
    </row>
    <row r="5" spans="1:3" ht="15.75" customHeight="1" x14ac:dyDescent="0.3">
      <c r="A5" s="33" t="s">
        <v>8</v>
      </c>
      <c r="B5" s="93" t="s">
        <v>51</v>
      </c>
      <c r="C5" s="94"/>
    </row>
    <row r="6" spans="1:3" ht="150.75" customHeight="1" x14ac:dyDescent="0.3">
      <c r="A6" s="33" t="s">
        <v>0</v>
      </c>
      <c r="B6" s="83"/>
      <c r="C6" s="84"/>
    </row>
    <row r="7" spans="1:3" ht="27.6" x14ac:dyDescent="0.3">
      <c r="A7" s="26" t="s">
        <v>34</v>
      </c>
      <c r="B7" s="83" t="s">
        <v>68</v>
      </c>
      <c r="C7" s="84"/>
    </row>
    <row r="8" spans="1:3" ht="27.6" x14ac:dyDescent="0.3">
      <c r="A8" s="26" t="s">
        <v>56</v>
      </c>
      <c r="B8" s="83" t="s">
        <v>52</v>
      </c>
      <c r="C8" s="84"/>
    </row>
    <row r="9" spans="1:3" ht="27.6" x14ac:dyDescent="0.3">
      <c r="A9" s="26" t="s">
        <v>69</v>
      </c>
      <c r="B9" s="65" t="s">
        <v>57</v>
      </c>
      <c r="C9" s="66"/>
    </row>
    <row r="10" spans="1:3" ht="27.6" x14ac:dyDescent="0.3">
      <c r="A10" s="26" t="s">
        <v>85</v>
      </c>
      <c r="B10" s="65" t="s">
        <v>72</v>
      </c>
      <c r="C10" s="66"/>
    </row>
    <row r="11" spans="1:3" ht="27.6" x14ac:dyDescent="0.3">
      <c r="A11" s="26" t="s">
        <v>86</v>
      </c>
      <c r="B11" s="65" t="s">
        <v>84</v>
      </c>
      <c r="C11" s="66"/>
    </row>
    <row r="12" spans="1:3" x14ac:dyDescent="0.3">
      <c r="A12" s="64" t="s">
        <v>35</v>
      </c>
      <c r="B12" s="65" t="s">
        <v>88</v>
      </c>
      <c r="C12" s="66"/>
    </row>
    <row r="13" spans="1:3" ht="32.25" customHeight="1" x14ac:dyDescent="0.3">
      <c r="A13" s="33" t="s">
        <v>29</v>
      </c>
      <c r="B13" s="83" t="s">
        <v>54</v>
      </c>
      <c r="C13" s="84"/>
    </row>
    <row r="14" spans="1:3" ht="19.5" customHeight="1" thickBot="1" x14ac:dyDescent="0.35">
      <c r="A14" s="28" t="s">
        <v>1</v>
      </c>
      <c r="B14" s="67" t="s">
        <v>48</v>
      </c>
      <c r="C14" s="68"/>
    </row>
    <row r="15" spans="1:3" ht="14.4" thickBot="1" x14ac:dyDescent="0.35"/>
    <row r="16" spans="1:3" x14ac:dyDescent="0.3">
      <c r="A16" s="29"/>
      <c r="B16" s="69" t="s">
        <v>36</v>
      </c>
      <c r="C16" s="70"/>
    </row>
    <row r="17" spans="1:3" x14ac:dyDescent="0.3">
      <c r="A17" s="44"/>
      <c r="B17" s="45" t="s">
        <v>76</v>
      </c>
      <c r="C17" s="45" t="s">
        <v>77</v>
      </c>
    </row>
    <row r="18" spans="1:3" ht="79.8" customHeight="1" x14ac:dyDescent="0.3">
      <c r="A18" s="62" t="s">
        <v>44</v>
      </c>
      <c r="B18" s="48" t="s">
        <v>87</v>
      </c>
      <c r="C18" s="48" t="s">
        <v>91</v>
      </c>
    </row>
    <row r="19" spans="1:3" ht="104.4" customHeight="1" x14ac:dyDescent="0.3">
      <c r="A19" s="30" t="s">
        <v>53</v>
      </c>
      <c r="B19" s="73" t="s">
        <v>90</v>
      </c>
      <c r="C19" s="74"/>
    </row>
    <row r="20" spans="1:3" x14ac:dyDescent="0.3">
      <c r="A20" s="27"/>
      <c r="B20" s="71" t="s">
        <v>37</v>
      </c>
      <c r="C20" s="72"/>
    </row>
    <row r="21" spans="1:3" ht="78" customHeight="1" x14ac:dyDescent="0.3">
      <c r="A21" s="34" t="s">
        <v>46</v>
      </c>
      <c r="B21" s="65" t="s">
        <v>92</v>
      </c>
      <c r="C21" s="66"/>
    </row>
    <row r="22" spans="1:3" x14ac:dyDescent="0.3">
      <c r="A22" s="31"/>
      <c r="B22" s="81" t="s">
        <v>38</v>
      </c>
      <c r="C22" s="82"/>
    </row>
    <row r="23" spans="1:3" ht="17.25" customHeight="1" x14ac:dyDescent="0.3">
      <c r="A23" s="34" t="s">
        <v>40</v>
      </c>
      <c r="B23" s="79" t="s">
        <v>70</v>
      </c>
      <c r="C23" s="80"/>
    </row>
    <row r="24" spans="1:3" x14ac:dyDescent="0.3">
      <c r="A24" s="31"/>
      <c r="B24" s="81" t="s">
        <v>39</v>
      </c>
      <c r="C24" s="82"/>
    </row>
    <row r="25" spans="1:3" x14ac:dyDescent="0.3">
      <c r="A25" s="30" t="s">
        <v>41</v>
      </c>
      <c r="B25" s="83"/>
      <c r="C25" s="84"/>
    </row>
    <row r="26" spans="1:3" ht="14.4" thickBot="1" x14ac:dyDescent="0.35">
      <c r="A26" s="35" t="s">
        <v>42</v>
      </c>
      <c r="B26" s="67" t="s">
        <v>43</v>
      </c>
      <c r="C26" s="68"/>
    </row>
    <row r="29" spans="1:3" ht="14.4" thickBot="1" x14ac:dyDescent="0.35"/>
    <row r="30" spans="1:3" ht="31.2" x14ac:dyDescent="0.3">
      <c r="A30" s="32" t="s">
        <v>17</v>
      </c>
      <c r="B30" s="77" t="s">
        <v>45</v>
      </c>
      <c r="C30" s="78"/>
    </row>
    <row r="31" spans="1:3" ht="15.6" x14ac:dyDescent="0.3">
      <c r="A31" s="10" t="s">
        <v>18</v>
      </c>
      <c r="B31" s="79" t="s">
        <v>20</v>
      </c>
      <c r="C31" s="80"/>
    </row>
    <row r="32" spans="1:3" ht="15" customHeight="1" x14ac:dyDescent="0.3">
      <c r="A32" s="10" t="s">
        <v>58</v>
      </c>
      <c r="B32" s="85" t="s">
        <v>59</v>
      </c>
      <c r="C32" s="88" t="s">
        <v>60</v>
      </c>
    </row>
    <row r="33" spans="1:3" ht="15" customHeight="1" x14ac:dyDescent="0.3">
      <c r="A33" s="10" t="s">
        <v>61</v>
      </c>
      <c r="B33" s="86"/>
      <c r="C33" s="89"/>
    </row>
    <row r="34" spans="1:3" ht="18" customHeight="1" x14ac:dyDescent="0.3">
      <c r="A34" s="10" t="s">
        <v>62</v>
      </c>
      <c r="B34" s="87"/>
      <c r="C34" s="90"/>
    </row>
    <row r="35" spans="1:3" ht="15.75" customHeight="1" thickBot="1" x14ac:dyDescent="0.35">
      <c r="A35" s="37" t="s">
        <v>19</v>
      </c>
      <c r="B35" s="75" t="s">
        <v>47</v>
      </c>
      <c r="C35" s="76"/>
    </row>
    <row r="36" spans="1:3" x14ac:dyDescent="0.3">
      <c r="A36" s="8"/>
      <c r="B36" s="3"/>
      <c r="C36" s="9"/>
    </row>
  </sheetData>
  <mergeCells count="25">
    <mergeCell ref="B9:C9"/>
    <mergeCell ref="B4:C4"/>
    <mergeCell ref="B5:C5"/>
    <mergeCell ref="B6:C6"/>
    <mergeCell ref="B13:C13"/>
    <mergeCell ref="B8:C8"/>
    <mergeCell ref="B12:C12"/>
    <mergeCell ref="B7:C7"/>
    <mergeCell ref="B10:C10"/>
    <mergeCell ref="B11:C11"/>
    <mergeCell ref="B35:C35"/>
    <mergeCell ref="B30:C30"/>
    <mergeCell ref="B31:C31"/>
    <mergeCell ref="B22:C22"/>
    <mergeCell ref="B24:C24"/>
    <mergeCell ref="B25:C25"/>
    <mergeCell ref="B32:B34"/>
    <mergeCell ref="C32:C34"/>
    <mergeCell ref="B23:C23"/>
    <mergeCell ref="B26:C26"/>
    <mergeCell ref="B21:C21"/>
    <mergeCell ref="B14:C14"/>
    <mergeCell ref="B16:C16"/>
    <mergeCell ref="B20:C20"/>
    <mergeCell ref="B19:C19"/>
  </mergeCells>
  <hyperlinks>
    <hyperlink ref="B35:C35" location="'Для кодировки'!A1" display="5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36"/>
  <sheetViews>
    <sheetView zoomScaleNormal="100" workbookViewId="0">
      <selection activeCell="B6" sqref="B6:B11"/>
    </sheetView>
  </sheetViews>
  <sheetFormatPr defaultColWidth="9.109375" defaultRowHeight="13.8" x14ac:dyDescent="0.25"/>
  <cols>
    <col min="1" max="1" width="12.6640625" style="4" customWidth="1"/>
    <col min="2" max="2" width="81.6640625" style="4" customWidth="1"/>
    <col min="3" max="3" width="41.5546875" style="19" customWidth="1"/>
    <col min="4" max="16384" width="9.109375" style="4"/>
  </cols>
  <sheetData>
    <row r="2" spans="1:3" x14ac:dyDescent="0.25">
      <c r="B2" s="11" t="s">
        <v>15</v>
      </c>
      <c r="C2" s="11" t="s">
        <v>16</v>
      </c>
    </row>
    <row r="3" spans="1:3" x14ac:dyDescent="0.25">
      <c r="B3" s="12">
        <v>1</v>
      </c>
      <c r="C3" s="1" t="str">
        <f>Шифр!$B$2</f>
        <v>ТЗ-267/20</v>
      </c>
    </row>
    <row r="4" spans="1:3" x14ac:dyDescent="0.25">
      <c r="C4" s="14"/>
    </row>
    <row r="5" spans="1:3" ht="27.75" customHeight="1" x14ac:dyDescent="0.25">
      <c r="A5" s="13" t="s">
        <v>11</v>
      </c>
      <c r="B5" s="15" t="s">
        <v>4</v>
      </c>
      <c r="C5" s="16" t="s">
        <v>10</v>
      </c>
    </row>
    <row r="6" spans="1:3" x14ac:dyDescent="0.25">
      <c r="A6" s="41">
        <v>1</v>
      </c>
      <c r="B6" s="61" t="str">
        <f>CONCATENATE($C$18," ",C20," ",$C$25," ",$C$26," ",$C$17)</f>
        <v>Рамка А1 ПВХ+клик-профиль+ПЭТ односторонняя МФ</v>
      </c>
      <c r="C6" s="17">
        <f t="shared" ref="C6:C13" si="0">LEN(B6)</f>
        <v>46</v>
      </c>
    </row>
    <row r="7" spans="1:3" x14ac:dyDescent="0.25">
      <c r="A7" s="41">
        <v>2</v>
      </c>
      <c r="B7" s="61" t="str">
        <f>CONCATENATE($C$18," ",C21," ",$C$25," ",$C$26," ",$C$17)</f>
        <v>Рамка А2 ПВХ+клик-профиль+ПЭТ односторонняя МФ</v>
      </c>
      <c r="C7" s="17">
        <f t="shared" si="0"/>
        <v>46</v>
      </c>
    </row>
    <row r="8" spans="1:3" x14ac:dyDescent="0.25">
      <c r="A8" s="41">
        <v>3</v>
      </c>
      <c r="B8" s="61" t="str">
        <f>CONCATENATE($C$18," ",C22," ",$C$25," ",$C$26," ",$C$17)</f>
        <v>Рамка А3 ПВХ+клик-профиль+ПЭТ односторонняя МФ</v>
      </c>
      <c r="C8" s="17">
        <f t="shared" si="0"/>
        <v>46</v>
      </c>
    </row>
    <row r="9" spans="1:3" x14ac:dyDescent="0.25">
      <c r="A9" s="41">
        <v>4</v>
      </c>
      <c r="B9" s="61" t="str">
        <f>CONCATENATE($C$18," ",C23," ",$C$25," ",$C$26," ",$C$17)</f>
        <v>Рамка А4 ПВХ+клик-профиль+ПЭТ односторонняя МФ</v>
      </c>
      <c r="C9" s="17">
        <f t="shared" si="0"/>
        <v>46</v>
      </c>
    </row>
    <row r="10" spans="1:3" x14ac:dyDescent="0.25">
      <c r="A10" s="41">
        <v>5</v>
      </c>
      <c r="B10" s="61" t="str">
        <f>CONCATENATE($C$18," ",C24," ",$C$25," ",$C$26," ",$C$17)</f>
        <v>Рамка А0 ПВХ+клик-профиль+ПЭТ односторонняя МФ</v>
      </c>
      <c r="C10" s="17">
        <f t="shared" si="0"/>
        <v>46</v>
      </c>
    </row>
    <row r="11" spans="1:3" x14ac:dyDescent="0.25">
      <c r="A11" s="41">
        <v>6</v>
      </c>
      <c r="B11" s="61" t="str">
        <f>CONCATENATE($C$18," ",C20," ",$C$25," ",$C$27," ",$C$26," ",$C$16)</f>
        <v>Рамка А1 ПВХ+клик-профиль+ПЭТ с окраской односторонняя МФ</v>
      </c>
      <c r="C11" s="17">
        <f t="shared" si="0"/>
        <v>57</v>
      </c>
    </row>
    <row r="12" spans="1:3" x14ac:dyDescent="0.25">
      <c r="A12" s="41">
        <v>7</v>
      </c>
      <c r="B12" s="61" t="str">
        <f>CONCATENATE($C$18," ",C21," ",$C$25," ",$C$27," ",$C$26," ",$C$16)</f>
        <v>Рамка А2 ПВХ+клик-профиль+ПЭТ с окраской односторонняя МФ</v>
      </c>
      <c r="C12" s="17">
        <f t="shared" si="0"/>
        <v>57</v>
      </c>
    </row>
    <row r="13" spans="1:3" x14ac:dyDescent="0.25">
      <c r="A13" s="41">
        <v>8</v>
      </c>
      <c r="B13" s="61" t="str">
        <f>CONCATENATE($C$18," ",C24," ",$C$25," ",$C$27," ",$C$26," ",$C$16)</f>
        <v>Рамка А0 ПВХ+клик-профиль+ПЭТ с окраской односторонняя МФ</v>
      </c>
      <c r="C13" s="17">
        <f t="shared" si="0"/>
        <v>57</v>
      </c>
    </row>
    <row r="14" spans="1:3" ht="24" customHeight="1" x14ac:dyDescent="0.25">
      <c r="A14" s="39"/>
      <c r="B14" s="8"/>
      <c r="C14" s="40"/>
    </row>
    <row r="15" spans="1:3" x14ac:dyDescent="0.25">
      <c r="B15" s="20" t="s">
        <v>12</v>
      </c>
      <c r="C15" s="1" t="str">
        <f>Шифр!$B$2</f>
        <v>ТЗ-267/20</v>
      </c>
    </row>
    <row r="16" spans="1:3" x14ac:dyDescent="0.25">
      <c r="B16" s="99" t="s">
        <v>6</v>
      </c>
      <c r="C16" s="22" t="s">
        <v>73</v>
      </c>
    </row>
    <row r="17" spans="2:3" x14ac:dyDescent="0.25">
      <c r="B17" s="100"/>
      <c r="C17" s="22" t="s">
        <v>73</v>
      </c>
    </row>
    <row r="18" spans="2:3" x14ac:dyDescent="0.25">
      <c r="B18" s="21" t="s">
        <v>2</v>
      </c>
      <c r="C18" s="22" t="str">
        <f>ТЗ!$B$4</f>
        <v>Рамка</v>
      </c>
    </row>
    <row r="19" spans="2:3" x14ac:dyDescent="0.25">
      <c r="B19" s="21" t="s">
        <v>9</v>
      </c>
      <c r="C19" s="22" t="str">
        <f>ТЗ!$B$5</f>
        <v>с клик-профилем</v>
      </c>
    </row>
    <row r="20" spans="2:3" x14ac:dyDescent="0.25">
      <c r="B20" s="96" t="s">
        <v>5</v>
      </c>
      <c r="C20" s="22" t="str">
        <f>ТЗ!$B$7</f>
        <v>А1</v>
      </c>
    </row>
    <row r="21" spans="2:3" x14ac:dyDescent="0.25">
      <c r="B21" s="97"/>
      <c r="C21" s="22" t="str">
        <f>ТЗ!$B$8</f>
        <v>А2</v>
      </c>
    </row>
    <row r="22" spans="2:3" x14ac:dyDescent="0.25">
      <c r="B22" s="97"/>
      <c r="C22" s="22" t="str">
        <f>ТЗ!$B$9</f>
        <v>А3</v>
      </c>
    </row>
    <row r="23" spans="2:3" x14ac:dyDescent="0.25">
      <c r="B23" s="97"/>
      <c r="C23" s="22" t="str">
        <f>ТЗ!$B$10</f>
        <v>А4</v>
      </c>
    </row>
    <row r="24" spans="2:3" x14ac:dyDescent="0.25">
      <c r="B24" s="98"/>
      <c r="C24" s="22" t="str">
        <f>ТЗ!$B$11</f>
        <v>А0</v>
      </c>
    </row>
    <row r="25" spans="2:3" x14ac:dyDescent="0.25">
      <c r="B25" s="63" t="s">
        <v>35</v>
      </c>
      <c r="C25" s="22" t="str">
        <f>ТЗ!$B$12</f>
        <v>ПВХ+клик-профиль+ПЭТ</v>
      </c>
    </row>
    <row r="26" spans="2:3" x14ac:dyDescent="0.25">
      <c r="B26" s="38" t="s">
        <v>55</v>
      </c>
      <c r="C26" s="1" t="s">
        <v>89</v>
      </c>
    </row>
    <row r="27" spans="2:3" x14ac:dyDescent="0.25">
      <c r="B27" s="38" t="s">
        <v>78</v>
      </c>
      <c r="C27" s="1" t="s">
        <v>79</v>
      </c>
    </row>
    <row r="28" spans="2:3" x14ac:dyDescent="0.25">
      <c r="B28" s="18"/>
    </row>
    <row r="29" spans="2:3" x14ac:dyDescent="0.25">
      <c r="B29" s="18"/>
    </row>
    <row r="30" spans="2:3" x14ac:dyDescent="0.25">
      <c r="B30" s="18"/>
    </row>
    <row r="31" spans="2:3" x14ac:dyDescent="0.25">
      <c r="B31" s="36"/>
    </row>
    <row r="32" spans="2:3" x14ac:dyDescent="0.25">
      <c r="B32" s="95"/>
    </row>
    <row r="33" spans="2:2" x14ac:dyDescent="0.25">
      <c r="B33" s="95"/>
    </row>
    <row r="34" spans="2:2" x14ac:dyDescent="0.25">
      <c r="B34" s="95"/>
    </row>
    <row r="35" spans="2:2" x14ac:dyDescent="0.25">
      <c r="B35" s="95"/>
    </row>
    <row r="36" spans="2:2" x14ac:dyDescent="0.25">
      <c r="B36" s="36"/>
    </row>
  </sheetData>
  <mergeCells count="3">
    <mergeCell ref="B32:B35"/>
    <mergeCell ref="B20:B24"/>
    <mergeCell ref="B16:B1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2023-10-24T13:49:59Z</dcterms:modified>
</cp:coreProperties>
</file>